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605" yWindow="-45" windowWidth="14520" windowHeight="12465"/>
  </bookViews>
  <sheets>
    <sheet name="Лист1" sheetId="4" r:id="rId1"/>
  </sheets>
  <calcPr calcId="144525"/>
</workbook>
</file>

<file path=xl/calcChain.xml><?xml version="1.0" encoding="utf-8"?>
<calcChain xmlns="http://schemas.openxmlformats.org/spreadsheetml/2006/main">
  <c r="D17" i="4" l="1"/>
  <c r="D16" i="4"/>
  <c r="D14" i="4"/>
</calcChain>
</file>

<file path=xl/sharedStrings.xml><?xml version="1.0" encoding="utf-8"?>
<sst xmlns="http://schemas.openxmlformats.org/spreadsheetml/2006/main" count="48" uniqueCount="34">
  <si>
    <t xml:space="preserve">Приложение № 47 </t>
  </si>
  <si>
    <t xml:space="preserve">Тариф комплексного посещения для оценки репродуктивного здоровья (ОРЗ) </t>
  </si>
  <si>
    <t>1 этап</t>
  </si>
  <si>
    <t>№</t>
  </si>
  <si>
    <t>Осмотр, исследование,процедура</t>
  </si>
  <si>
    <t>Стоимость (в руб.)</t>
  </si>
  <si>
    <t>Женщины</t>
  </si>
  <si>
    <t>Возраст</t>
  </si>
  <si>
    <t>Микроскопическое исследование влагалищных мазков</t>
  </si>
  <si>
    <t>Всего посещений</t>
  </si>
  <si>
    <t>Мужчины</t>
  </si>
  <si>
    <t>Первичный прием (осмотр, консультация) врача-уролога</t>
  </si>
  <si>
    <t>2 этап</t>
  </si>
  <si>
    <t xml:space="preserve">Повторный прием (осмотр, консультация) врача-уролога </t>
  </si>
  <si>
    <t>18-29</t>
  </si>
  <si>
    <t>30-49</t>
  </si>
  <si>
    <t>Сбор образца спермы для исследования (спермограмма)</t>
  </si>
  <si>
    <t>Первичный прием (осмотр, консультация) врача-гинеколога</t>
  </si>
  <si>
    <t>Пальпация молочных желез</t>
  </si>
  <si>
    <t>Осмотр шейки матки в зеркалах с забором материала на исследование</t>
  </si>
  <si>
    <t>У женщин в возрасте 21-49 лет:</t>
  </si>
  <si>
    <t>Определение ДНК вирусов папилломы человека (РарШоша У1ги8) высокого канцерогенного риска в отделяемом (соскобе) из цервикального канала методом полимеразной цепной реакции, 1 раз в 5 лет </t>
  </si>
  <si>
    <t>Жидкостное цитологическое исследование микропрепарата  шейки матки  у женщин  и 1 раз в 5 (при положительном результате анализа на ВПЧ)</t>
  </si>
  <si>
    <t>У женщин в возрасте 18-29 лет: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</si>
  <si>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 (определение ДНК возбудителей инфекций, передаваемых половым путем (Neisseria gonorrhoeae, Trichomonas vaginalis, Chlamydia trachomatis, Mycoplasma genitalium) в отделяемом слизистых женских половых органов методом ПЦР)</t>
  </si>
  <si>
    <t xml:space="preserve">Повторный прием (осмотр, консультация) врачом -акушером -гинекологом </t>
  </si>
  <si>
    <t>Ультразвуковое исследование органов малого таза в начале или в середине менструального цикла</t>
  </si>
  <si>
    <t xml:space="preserve">Ультразвуковое исследование молочных желез </t>
  </si>
  <si>
    <t>У женщин в возрасте 30-49 лет - проведение лабораторных исследований методом полимеразной цепной реакции;</t>
  </si>
  <si>
    <t>ПЦР качественное определение ДНК гонореи (отделяемое УГТ)</t>
  </si>
  <si>
    <t>ПЦР качественное определение ДНК Candida albicanis (отделяемое УГТ)</t>
  </si>
  <si>
    <t>Микробиологическое исследование микрофлоры</t>
  </si>
  <si>
    <t>Ультразвуковое исследование предстательной железы и органов мошонки</t>
  </si>
  <si>
    <t>Приложение №15 к ДС№1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</si>
</sst>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2" fillId="0" borderId="0" xfId="1"/>
    <xf numFmtId="0" fontId="3" fillId="0" borderId="1" xfId="3" applyFont="1" applyFill="1" applyBorder="1"/>
    <xf numFmtId="4" fontId="3" fillId="0" borderId="1" xfId="3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vertical="center" wrapText="1"/>
    </xf>
    <xf numFmtId="0" fontId="3" fillId="0" borderId="1" xfId="3" applyFont="1" applyFill="1" applyBorder="1" applyAlignment="1">
      <alignment vertical="center" wrapText="1"/>
    </xf>
    <xf numFmtId="0" fontId="4" fillId="0" borderId="1" xfId="3" applyFont="1" applyFill="1" applyBorder="1" applyAlignment="1">
      <alignment horizontal="left"/>
    </xf>
    <xf numFmtId="4" fontId="4" fillId="0" borderId="1" xfId="3" applyNumberFormat="1" applyFont="1" applyFill="1" applyBorder="1" applyAlignment="1">
      <alignment horizontal="center"/>
    </xf>
    <xf numFmtId="0" fontId="3" fillId="0" borderId="0" xfId="3" applyFont="1" applyFill="1"/>
    <xf numFmtId="4" fontId="3" fillId="0" borderId="0" xfId="3" applyNumberFormat="1" applyFont="1" applyFill="1"/>
    <xf numFmtId="4" fontId="3" fillId="0" borderId="1" xfId="3" applyNumberFormat="1" applyFont="1" applyFill="1" applyBorder="1" applyAlignment="1">
      <alignment horizontal="center" wrapText="1"/>
    </xf>
    <xf numFmtId="0" fontId="3" fillId="0" borderId="1" xfId="3" applyFont="1" applyFill="1" applyBorder="1" applyAlignment="1">
      <alignment horizontal="left"/>
    </xf>
    <xf numFmtId="0" fontId="4" fillId="0" borderId="0" xfId="3" applyFont="1" applyFill="1" applyAlignment="1">
      <alignment horizont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vertical="center"/>
    </xf>
    <xf numFmtId="0" fontId="3" fillId="0" borderId="0" xfId="1" applyFont="1" applyFill="1" applyBorder="1"/>
    <xf numFmtId="4" fontId="3" fillId="0" borderId="1" xfId="1" applyNumberFormat="1" applyFont="1" applyFill="1" applyBorder="1" applyAlignment="1">
      <alignment horizontal="center"/>
    </xf>
    <xf numFmtId="0" fontId="3" fillId="0" borderId="0" xfId="1" applyFont="1" applyFill="1"/>
    <xf numFmtId="0" fontId="3" fillId="0" borderId="1" xfId="1" applyFont="1" applyFill="1" applyBorder="1"/>
    <xf numFmtId="0" fontId="3" fillId="0" borderId="1" xfId="3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4" fontId="3" fillId="0" borderId="1" xfId="3" applyNumberFormat="1" applyFont="1" applyFill="1" applyBorder="1" applyAlignment="1">
      <alignment horizontal="center"/>
    </xf>
    <xf numFmtId="0" fontId="5" fillId="0" borderId="1" xfId="3" applyFont="1" applyFill="1" applyBorder="1" applyAlignment="1">
      <alignment wrapText="1"/>
    </xf>
    <xf numFmtId="0" fontId="3" fillId="0" borderId="0" xfId="1" applyFont="1"/>
    <xf numFmtId="0" fontId="4" fillId="0" borderId="0" xfId="1" applyFont="1"/>
    <xf numFmtId="0" fontId="4" fillId="0" borderId="0" xfId="1" applyFont="1" applyFill="1" applyAlignment="1">
      <alignment horizontal="center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3" fillId="0" borderId="1" xfId="3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center" vertical="center"/>
    </xf>
    <xf numFmtId="4" fontId="3" fillId="0" borderId="2" xfId="3" applyNumberFormat="1" applyFont="1" applyFill="1" applyBorder="1" applyAlignment="1">
      <alignment horizontal="center" vertical="center"/>
    </xf>
    <xf numFmtId="4" fontId="3" fillId="0" borderId="4" xfId="3" applyNumberFormat="1" applyFont="1" applyFill="1" applyBorder="1" applyAlignment="1">
      <alignment horizontal="center" vertical="center"/>
    </xf>
    <xf numFmtId="4" fontId="3" fillId="0" borderId="3" xfId="3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4" fillId="0" borderId="5" xfId="3" applyFont="1" applyFill="1" applyBorder="1" applyAlignment="1">
      <alignment horizontal="center" wrapText="1"/>
    </xf>
    <xf numFmtId="0" fontId="4" fillId="0" borderId="6" xfId="3" applyFont="1" applyFill="1" applyBorder="1" applyAlignment="1">
      <alignment horizontal="center" wrapText="1"/>
    </xf>
    <xf numFmtId="0" fontId="4" fillId="0" borderId="7" xfId="3" applyFont="1" applyFill="1" applyBorder="1" applyAlignment="1">
      <alignment horizontal="center" wrapText="1"/>
    </xf>
    <xf numFmtId="0" fontId="4" fillId="0" borderId="5" xfId="3" applyFont="1" applyFill="1" applyBorder="1" applyAlignment="1">
      <alignment horizontal="center" vertical="center" wrapText="1"/>
    </xf>
    <xf numFmtId="0" fontId="4" fillId="0" borderId="6" xfId="3" applyFont="1" applyFill="1" applyBorder="1" applyAlignment="1">
      <alignment horizontal="center" vertical="center" wrapText="1"/>
    </xf>
    <xf numFmtId="0" fontId="4" fillId="0" borderId="7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3" xfId="3"/>
    <cellStyle name="Обычный 8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"/>
  <sheetViews>
    <sheetView tabSelected="1" view="pageBreakPreview" topLeftCell="A25" zoomScale="130" zoomScaleNormal="80" zoomScaleSheetLayoutView="130" workbookViewId="0">
      <selection activeCell="A48" sqref="A48"/>
    </sheetView>
  </sheetViews>
  <sheetFormatPr defaultRowHeight="15" x14ac:dyDescent="0.25"/>
  <cols>
    <col min="1" max="1" width="6" style="1" customWidth="1"/>
    <col min="2" max="2" width="92.5703125" style="1" customWidth="1"/>
    <col min="3" max="3" width="14.42578125" style="1" customWidth="1"/>
    <col min="4" max="4" width="12.5703125" style="1" customWidth="1"/>
    <col min="5" max="16384" width="9.140625" style="1"/>
  </cols>
  <sheetData>
    <row r="1" spans="1:4" x14ac:dyDescent="0.25">
      <c r="A1" s="26"/>
      <c r="B1" s="26"/>
      <c r="D1" s="30" t="s">
        <v>33</v>
      </c>
    </row>
    <row r="2" spans="1:4" x14ac:dyDescent="0.25">
      <c r="A2" s="26"/>
      <c r="B2" s="26"/>
      <c r="D2" s="30" t="s">
        <v>0</v>
      </c>
    </row>
    <row r="3" spans="1:4" x14ac:dyDescent="0.25">
      <c r="A3" s="26"/>
      <c r="B3" s="26"/>
      <c r="C3" s="26"/>
      <c r="D3" s="26"/>
    </row>
    <row r="4" spans="1:4" x14ac:dyDescent="0.25">
      <c r="A4" s="48" t="s">
        <v>1</v>
      </c>
      <c r="B4" s="48"/>
      <c r="C4" s="48"/>
      <c r="D4" s="48"/>
    </row>
    <row r="5" spans="1:4" x14ac:dyDescent="0.25">
      <c r="A5" s="27"/>
      <c r="B5" s="28"/>
      <c r="C5" s="26"/>
      <c r="D5" s="26"/>
    </row>
    <row r="6" spans="1:4" x14ac:dyDescent="0.25">
      <c r="A6" s="27"/>
      <c r="B6" s="29" t="s">
        <v>2</v>
      </c>
      <c r="C6" s="26"/>
      <c r="D6" s="26"/>
    </row>
    <row r="7" spans="1:4" x14ac:dyDescent="0.25">
      <c r="A7" s="49" t="s">
        <v>3</v>
      </c>
      <c r="B7" s="49" t="s">
        <v>4</v>
      </c>
      <c r="C7" s="49" t="s">
        <v>5</v>
      </c>
      <c r="D7" s="49"/>
    </row>
    <row r="8" spans="1:4" x14ac:dyDescent="0.25">
      <c r="A8" s="49"/>
      <c r="B8" s="49"/>
      <c r="C8" s="50" t="s">
        <v>6</v>
      </c>
      <c r="D8" s="50"/>
    </row>
    <row r="9" spans="1:4" x14ac:dyDescent="0.25">
      <c r="A9" s="49"/>
      <c r="B9" s="49"/>
      <c r="C9" s="49" t="s">
        <v>7</v>
      </c>
      <c r="D9" s="49"/>
    </row>
    <row r="10" spans="1:4" x14ac:dyDescent="0.25">
      <c r="A10" s="49"/>
      <c r="B10" s="49"/>
      <c r="C10" s="20" t="s">
        <v>14</v>
      </c>
      <c r="D10" s="20" t="s">
        <v>15</v>
      </c>
    </row>
    <row r="11" spans="1:4" x14ac:dyDescent="0.25">
      <c r="A11" s="19">
        <v>1</v>
      </c>
      <c r="B11" s="2" t="s">
        <v>17</v>
      </c>
      <c r="C11" s="35">
        <v>728.41</v>
      </c>
      <c r="D11" s="35">
        <v>728.41000000000008</v>
      </c>
    </row>
    <row r="12" spans="1:4" x14ac:dyDescent="0.25">
      <c r="A12" s="19"/>
      <c r="B12" s="22" t="s">
        <v>18</v>
      </c>
      <c r="C12" s="36"/>
      <c r="D12" s="36"/>
    </row>
    <row r="13" spans="1:4" x14ac:dyDescent="0.25">
      <c r="A13" s="19"/>
      <c r="B13" s="22" t="s">
        <v>19</v>
      </c>
      <c r="C13" s="37"/>
      <c r="D13" s="37"/>
    </row>
    <row r="14" spans="1:4" x14ac:dyDescent="0.25">
      <c r="A14" s="19">
        <v>2</v>
      </c>
      <c r="B14" s="2" t="s">
        <v>8</v>
      </c>
      <c r="C14" s="3">
        <v>1245</v>
      </c>
      <c r="D14" s="3">
        <f>C14</f>
        <v>1245</v>
      </c>
    </row>
    <row r="15" spans="1:4" x14ac:dyDescent="0.25">
      <c r="A15" s="38" t="s">
        <v>20</v>
      </c>
      <c r="B15" s="39"/>
      <c r="C15" s="39"/>
      <c r="D15" s="40"/>
    </row>
    <row r="16" spans="1:4" ht="45" x14ac:dyDescent="0.25">
      <c r="A16" s="19">
        <v>3</v>
      </c>
      <c r="B16" s="23" t="s">
        <v>21</v>
      </c>
      <c r="C16" s="3">
        <v>1099</v>
      </c>
      <c r="D16" s="3">
        <f>C16</f>
        <v>1099</v>
      </c>
    </row>
    <row r="17" spans="1:4" ht="30" x14ac:dyDescent="0.25">
      <c r="A17" s="19">
        <v>4</v>
      </c>
      <c r="B17" s="4" t="s">
        <v>22</v>
      </c>
      <c r="C17" s="3">
        <v>1540</v>
      </c>
      <c r="D17" s="3">
        <f>C17</f>
        <v>1540</v>
      </c>
    </row>
    <row r="18" spans="1:4" x14ac:dyDescent="0.25">
      <c r="A18" s="41" t="s">
        <v>23</v>
      </c>
      <c r="B18" s="42"/>
      <c r="C18" s="42"/>
      <c r="D18" s="43"/>
    </row>
    <row r="19" spans="1:4" ht="75" x14ac:dyDescent="0.25">
      <c r="A19" s="19">
        <v>6</v>
      </c>
      <c r="B19" s="23" t="s">
        <v>24</v>
      </c>
      <c r="C19" s="3">
        <v>2500</v>
      </c>
      <c r="D19" s="3"/>
    </row>
    <row r="20" spans="1:4" x14ac:dyDescent="0.25">
      <c r="A20" s="2"/>
      <c r="B20" s="6" t="s">
        <v>9</v>
      </c>
      <c r="C20" s="7">
        <v>7112.41</v>
      </c>
      <c r="D20" s="7">
        <v>4612.41</v>
      </c>
    </row>
    <row r="21" spans="1:4" x14ac:dyDescent="0.25">
      <c r="A21" s="8"/>
      <c r="B21" s="8"/>
      <c r="C21" s="9"/>
      <c r="D21" s="9"/>
    </row>
    <row r="22" spans="1:4" x14ac:dyDescent="0.25">
      <c r="A22" s="8"/>
      <c r="B22" s="8"/>
      <c r="C22" s="9"/>
      <c r="D22" s="9"/>
    </row>
    <row r="23" spans="1:4" ht="30" x14ac:dyDescent="0.25">
      <c r="A23" s="32" t="s">
        <v>3</v>
      </c>
      <c r="B23" s="32" t="s">
        <v>4</v>
      </c>
      <c r="C23" s="10" t="s">
        <v>5</v>
      </c>
      <c r="D23" s="9"/>
    </row>
    <row r="24" spans="1:4" x14ac:dyDescent="0.25">
      <c r="A24" s="34"/>
      <c r="B24" s="34"/>
      <c r="C24" s="21" t="s">
        <v>10</v>
      </c>
      <c r="D24" s="8"/>
    </row>
    <row r="25" spans="1:4" x14ac:dyDescent="0.25">
      <c r="A25" s="21">
        <v>1</v>
      </c>
      <c r="B25" s="11" t="s">
        <v>11</v>
      </c>
      <c r="C25" s="24">
        <v>547.23</v>
      </c>
      <c r="D25" s="8"/>
    </row>
    <row r="26" spans="1:4" x14ac:dyDescent="0.25">
      <c r="A26" s="26"/>
      <c r="B26" s="26"/>
      <c r="C26" s="26"/>
      <c r="D26" s="26"/>
    </row>
    <row r="27" spans="1:4" x14ac:dyDescent="0.25">
      <c r="A27" s="26"/>
      <c r="B27" s="26"/>
      <c r="C27" s="26"/>
      <c r="D27" s="26"/>
    </row>
    <row r="28" spans="1:4" x14ac:dyDescent="0.25">
      <c r="A28" s="8"/>
      <c r="B28" s="12" t="s">
        <v>12</v>
      </c>
      <c r="C28" s="8"/>
      <c r="D28" s="8"/>
    </row>
    <row r="29" spans="1:4" x14ac:dyDescent="0.25">
      <c r="A29" s="8"/>
      <c r="B29" s="12"/>
      <c r="C29" s="8"/>
      <c r="D29" s="8"/>
    </row>
    <row r="30" spans="1:4" x14ac:dyDescent="0.25">
      <c r="A30" s="31" t="s">
        <v>3</v>
      </c>
      <c r="B30" s="31" t="s">
        <v>4</v>
      </c>
      <c r="C30" s="31" t="s">
        <v>5</v>
      </c>
      <c r="D30" s="31"/>
    </row>
    <row r="31" spans="1:4" x14ac:dyDescent="0.25">
      <c r="A31" s="31"/>
      <c r="B31" s="31"/>
      <c r="C31" s="47" t="s">
        <v>6</v>
      </c>
      <c r="D31" s="47"/>
    </row>
    <row r="32" spans="1:4" x14ac:dyDescent="0.25">
      <c r="A32" s="31"/>
      <c r="B32" s="31"/>
      <c r="C32" s="31" t="s">
        <v>7</v>
      </c>
      <c r="D32" s="31"/>
    </row>
    <row r="33" spans="1:4" x14ac:dyDescent="0.25">
      <c r="A33" s="31"/>
      <c r="B33" s="31"/>
      <c r="C33" s="19" t="s">
        <v>14</v>
      </c>
      <c r="D33" s="19" t="s">
        <v>15</v>
      </c>
    </row>
    <row r="34" spans="1:4" x14ac:dyDescent="0.25">
      <c r="A34" s="19">
        <v>1</v>
      </c>
      <c r="B34" s="2" t="s">
        <v>25</v>
      </c>
      <c r="C34" s="3">
        <v>473.72694824509222</v>
      </c>
      <c r="D34" s="3">
        <v>473.72694824509222</v>
      </c>
    </row>
    <row r="35" spans="1:4" x14ac:dyDescent="0.25">
      <c r="A35" s="19">
        <v>2</v>
      </c>
      <c r="B35" s="5" t="s">
        <v>26</v>
      </c>
      <c r="C35" s="3">
        <v>2311.1088</v>
      </c>
      <c r="D35" s="3">
        <v>2311.1088</v>
      </c>
    </row>
    <row r="36" spans="1:4" x14ac:dyDescent="0.25">
      <c r="A36" s="19">
        <v>3</v>
      </c>
      <c r="B36" s="25" t="s">
        <v>27</v>
      </c>
      <c r="C36" s="3">
        <v>2311.1088</v>
      </c>
      <c r="D36" s="3">
        <v>2311.1088</v>
      </c>
    </row>
    <row r="37" spans="1:4" x14ac:dyDescent="0.25">
      <c r="A37" s="44" t="s">
        <v>28</v>
      </c>
      <c r="B37" s="45"/>
      <c r="C37" s="45"/>
      <c r="D37" s="46"/>
    </row>
    <row r="38" spans="1:4" x14ac:dyDescent="0.25">
      <c r="A38" s="19">
        <v>4</v>
      </c>
      <c r="B38" s="5" t="s">
        <v>29</v>
      </c>
      <c r="C38" s="3"/>
      <c r="D38" s="3">
        <v>549.30999999999995</v>
      </c>
    </row>
    <row r="39" spans="1:4" x14ac:dyDescent="0.25">
      <c r="A39" s="21">
        <v>5</v>
      </c>
      <c r="B39" s="5" t="s">
        <v>30</v>
      </c>
      <c r="C39" s="3"/>
      <c r="D39" s="3">
        <v>549.30999999999995</v>
      </c>
    </row>
    <row r="40" spans="1:4" x14ac:dyDescent="0.25">
      <c r="A40" s="8"/>
      <c r="B40" s="8"/>
      <c r="C40" s="8"/>
      <c r="D40" s="8"/>
    </row>
    <row r="41" spans="1:4" ht="30" x14ac:dyDescent="0.25">
      <c r="A41" s="31" t="s">
        <v>3</v>
      </c>
      <c r="B41" s="31" t="s">
        <v>4</v>
      </c>
      <c r="C41" s="13" t="s">
        <v>5</v>
      </c>
      <c r="D41" s="14"/>
    </row>
    <row r="42" spans="1:4" x14ac:dyDescent="0.25">
      <c r="A42" s="31"/>
      <c r="B42" s="31"/>
      <c r="C42" s="32" t="s">
        <v>10</v>
      </c>
      <c r="D42" s="14"/>
    </row>
    <row r="43" spans="1:4" x14ac:dyDescent="0.25">
      <c r="A43" s="31"/>
      <c r="B43" s="31"/>
      <c r="C43" s="33"/>
      <c r="D43" s="15"/>
    </row>
    <row r="44" spans="1:4" x14ac:dyDescent="0.25">
      <c r="A44" s="31"/>
      <c r="B44" s="31"/>
      <c r="C44" s="34"/>
      <c r="D44" s="15"/>
    </row>
    <row r="45" spans="1:4" x14ac:dyDescent="0.25">
      <c r="A45" s="19">
        <v>1</v>
      </c>
      <c r="B45" s="2" t="s">
        <v>13</v>
      </c>
      <c r="C45" s="16">
        <v>292.55205234979178</v>
      </c>
      <c r="D45" s="15"/>
    </row>
    <row r="46" spans="1:4" x14ac:dyDescent="0.25">
      <c r="A46" s="19">
        <v>2</v>
      </c>
      <c r="B46" s="25" t="s">
        <v>31</v>
      </c>
      <c r="C46" s="16">
        <v>1024.4000000000001</v>
      </c>
      <c r="D46" s="17"/>
    </row>
    <row r="47" spans="1:4" x14ac:dyDescent="0.25">
      <c r="A47" s="19">
        <v>3</v>
      </c>
      <c r="B47" s="5" t="s">
        <v>32</v>
      </c>
      <c r="C47" s="16">
        <v>2311.1088</v>
      </c>
      <c r="D47" s="17"/>
    </row>
    <row r="48" spans="1:4" x14ac:dyDescent="0.25">
      <c r="A48" s="19">
        <v>4</v>
      </c>
      <c r="B48" s="18" t="s">
        <v>16</v>
      </c>
      <c r="C48" s="16">
        <v>901.90880000000004</v>
      </c>
      <c r="D48" s="17"/>
    </row>
    <row r="49" spans="4:4" x14ac:dyDescent="0.25">
      <c r="D49" s="17"/>
    </row>
  </sheetData>
  <mergeCells count="21">
    <mergeCell ref="A4:D4"/>
    <mergeCell ref="A7:A10"/>
    <mergeCell ref="B7:B10"/>
    <mergeCell ref="C7:D7"/>
    <mergeCell ref="C8:D8"/>
    <mergeCell ref="C9:D9"/>
    <mergeCell ref="A41:A44"/>
    <mergeCell ref="B41:B44"/>
    <mergeCell ref="C42:C44"/>
    <mergeCell ref="C11:C13"/>
    <mergeCell ref="D11:D13"/>
    <mergeCell ref="A15:D15"/>
    <mergeCell ref="A18:D18"/>
    <mergeCell ref="A37:D37"/>
    <mergeCell ref="C30:D30"/>
    <mergeCell ref="A23:A24"/>
    <mergeCell ref="B23:B24"/>
    <mergeCell ref="C31:D31"/>
    <mergeCell ref="A30:A33"/>
    <mergeCell ref="B30:B33"/>
    <mergeCell ref="C32:D32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dcterms:created xsi:type="dcterms:W3CDTF">2024-01-06T01:20:49Z</dcterms:created>
  <dcterms:modified xsi:type="dcterms:W3CDTF">2026-03-02T07:50:38Z</dcterms:modified>
</cp:coreProperties>
</file>